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H65" i="1"/>
  <c r="G65"/>
  <c r="H64"/>
  <c r="G64"/>
  <c r="H63"/>
  <c r="G63"/>
  <c r="H62"/>
  <c r="G62"/>
  <c r="H60"/>
  <c r="G60"/>
  <c r="H59"/>
  <c r="G59"/>
  <c r="H56"/>
  <c r="G56"/>
  <c r="H55"/>
  <c r="G55"/>
  <c r="H54"/>
  <c r="G54"/>
  <c r="H53"/>
  <c r="G53"/>
  <c r="H52"/>
  <c r="G52"/>
  <c r="H51"/>
  <c r="G51"/>
  <c r="H49"/>
  <c r="G49"/>
  <c r="H48"/>
  <c r="G48"/>
  <c r="H47"/>
  <c r="G47"/>
  <c r="H46"/>
  <c r="G46"/>
  <c r="H45"/>
  <c r="G45"/>
  <c r="H42"/>
  <c r="G42"/>
  <c r="H41"/>
  <c r="G41"/>
  <c r="H40"/>
  <c r="G40"/>
  <c r="H39"/>
  <c r="G39"/>
  <c r="H38"/>
  <c r="G38"/>
  <c r="H36"/>
  <c r="G36"/>
  <c r="H35"/>
  <c r="G35"/>
  <c r="H34"/>
  <c r="G34"/>
  <c r="H33"/>
  <c r="G33"/>
  <c r="H31"/>
  <c r="G31"/>
  <c r="H30"/>
  <c r="G30"/>
  <c r="H29"/>
  <c r="G29"/>
  <c r="H28"/>
  <c r="G28"/>
  <c r="H26"/>
  <c r="G26"/>
  <c r="H25"/>
  <c r="G25"/>
  <c r="H22"/>
  <c r="G22"/>
  <c r="H21"/>
  <c r="G21"/>
  <c r="H20"/>
  <c r="G20"/>
  <c r="H19"/>
  <c r="G19"/>
  <c r="H17"/>
  <c r="G17"/>
  <c r="H16"/>
  <c r="G16"/>
  <c r="H15"/>
  <c r="G15"/>
  <c r="H14"/>
  <c r="G14"/>
  <c r="H13"/>
  <c r="G13"/>
  <c r="H12"/>
  <c r="G12"/>
</calcChain>
</file>

<file path=xl/sharedStrings.xml><?xml version="1.0" encoding="utf-8"?>
<sst xmlns="http://schemas.openxmlformats.org/spreadsheetml/2006/main" count="209" uniqueCount="74">
  <si>
    <t>Приложение 7</t>
  </si>
  <si>
    <t xml:space="preserve">к  проекту решения Совета депутатов Новоуральского сельского поселения  </t>
  </si>
  <si>
    <t xml:space="preserve"> «О бюджете Новоуральского сельского поселения на 2017 год и плановый период 2018-2019 годы»</t>
  </si>
  <si>
    <t>от____декабря 2016 года № _____</t>
  </si>
  <si>
    <t>Ведомственная структура расходов бюджета Новоуральского сельского поселения  Варненского муниципального района на 2018 - 2019 годы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</si>
  <si>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</si>
  <si>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</si>
  <si>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</si>
  <si>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</si>
  <si>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</si>
  <si>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</si>
  <si>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</si>
  <si>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</si>
  <si>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</si>
  <si>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АДМИНИСТРАЦИЯ НОВОУРАЛЬСКОГО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</si>
  <si>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</si>
  <si>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</si>
  <si>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</si>
  <si>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</si>
  <si>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</si>
  <si>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</si>
  <si>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</si>
  <si>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</si>
  <si>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</si>
  <si>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</si>
  <si>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</si>
  <si>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</si>
  <si>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</si>
  <si>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</si>
  <si>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</si>
  <si>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</si>
  <si>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</si>
  <si>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</si>
  <si>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</si>
  <si>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</si>
  <si>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</si>
  <si>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</si>
  <si>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</si>
  <si>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</si>
  <si>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</si>
  <si>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Другие мероприятия по реализации государственных функций</t>
  </si>
  <si>
    <t>99 0 09 00000</t>
  </si>
  <si>
    <t>Выполнение других обязательств государства</t>
  </si>
  <si>
    <t>99 0 09 20300</t>
  </si>
  <si>
    <t>99 0 92 03000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</si>
  <si>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</si>
  <si>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</si>
  <si>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</si>
  <si>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</si>
  <si>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</si>
  <si>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</si>
  <si>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</si>
  <si>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</si>
  <si>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</si>
  <si>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</si>
  <si>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</si>
  <si>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</si>
  <si>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</si>
  <si>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</si>
  <si>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</si>
  <si>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</si>
  <si>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</si>
  <si>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</si>
  <si>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</si>
  <si>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</si>
  <si>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</si>
  <si>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</si>
  <si>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Уплата налога на имущество организаций,земельного и транспортного налога учреждениями  культуры</t>
  </si>
  <si>
    <t>99 0 89 40000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</si>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</sst>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workbookViewId="0">
      <selection activeCell="J5" sqref="J5"/>
    </sheetView>
  </sheetViews>
  <sheetFormatPr defaultRowHeight="15"/>
  <cols>
    <col min="1" max="1" width="45" customWidth="1"/>
    <col min="5" max="5" width="19.140625" customWidth="1"/>
    <col min="7" max="7" width="11" bestFit="1" customWidth="1"/>
  </cols>
  <sheetData>
    <row r="1" spans="1:8" ht="15.75">
      <c r="E1" s="1" t="s">
        <v>0</v>
      </c>
      <c r="F1" s="2"/>
      <c r="G1" s="2"/>
      <c r="H1" s="2"/>
    </row>
    <row r="2" spans="1:8" ht="15.75">
      <c r="A2" s="1" t="s">
        <v>1</v>
      </c>
      <c r="B2" s="2"/>
      <c r="C2" s="2"/>
      <c r="D2" s="2"/>
      <c r="E2" s="2"/>
      <c r="F2" s="2"/>
      <c r="G2" s="2"/>
      <c r="H2" s="2"/>
    </row>
    <row r="3" spans="1:8" ht="15.75">
      <c r="A3" s="1" t="s">
        <v>2</v>
      </c>
      <c r="B3" s="2"/>
      <c r="C3" s="2"/>
      <c r="D3" s="2"/>
      <c r="E3" s="2"/>
      <c r="F3" s="2"/>
      <c r="G3" s="2"/>
      <c r="H3" s="2"/>
    </row>
    <row r="4" spans="1:8" ht="15.75">
      <c r="A4" s="1" t="s">
        <v>3</v>
      </c>
      <c r="B4" s="2"/>
      <c r="C4" s="2"/>
      <c r="D4" s="2"/>
      <c r="E4" s="2"/>
      <c r="F4" s="2"/>
      <c r="G4" s="2"/>
      <c r="H4" s="2"/>
    </row>
    <row r="5" spans="1:8" ht="15.75">
      <c r="A5" s="3"/>
    </row>
    <row r="6" spans="1:8">
      <c r="A6" s="4"/>
    </row>
    <row r="7" spans="1:8">
      <c r="A7" s="4"/>
    </row>
    <row r="8" spans="1:8" ht="35.25" customHeight="1">
      <c r="A8" s="5" t="s">
        <v>4</v>
      </c>
      <c r="B8" s="5"/>
      <c r="C8" s="5"/>
      <c r="D8" s="5"/>
      <c r="E8" s="5"/>
      <c r="F8" s="5"/>
      <c r="G8" s="5"/>
      <c r="H8" s="2"/>
    </row>
    <row r="9" spans="1:8" ht="15.75" thickBot="1">
      <c r="G9" s="6" t="s">
        <v>5</v>
      </c>
    </row>
    <row r="10" spans="1:8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</row>
    <row r="11" spans="1:8" ht="15.75" thickBot="1">
      <c r="A11" s="8"/>
      <c r="B11" s="8"/>
      <c r="C11" s="8"/>
      <c r="D11" s="8"/>
      <c r="E11" s="8"/>
      <c r="F11" s="8"/>
      <c r="G11" s="8"/>
      <c r="H11" s="8"/>
    </row>
    <row r="12" spans="1:8" ht="52.5" thickBot="1">
      <c r="A12" s="9" t="s">
        <v>14</v>
      </c>
      <c r="B12" s="10">
        <v>833</v>
      </c>
      <c r="C12" s="11"/>
      <c r="D12" s="11"/>
      <c r="E12" s="10"/>
      <c r="F12" s="10"/>
      <c r="G12" s="12">
        <f>SUM(G13+G38+G45+G51+G62)</f>
        <v>2677.16</v>
      </c>
      <c r="H12" s="12">
        <f>SUM(H13+H38+H45+H51+H62)</f>
        <v>2692.16</v>
      </c>
    </row>
    <row r="13" spans="1:8" ht="16.5" thickBot="1">
      <c r="A13" s="9" t="s">
        <v>15</v>
      </c>
      <c r="B13" s="10">
        <v>833</v>
      </c>
      <c r="C13" s="11" t="s">
        <v>16</v>
      </c>
      <c r="D13" s="11" t="s">
        <v>17</v>
      </c>
      <c r="E13" s="10"/>
      <c r="F13" s="10"/>
      <c r="G13" s="12">
        <f>SUM(G14+G19+G28+G33)</f>
        <v>584.46</v>
      </c>
      <c r="H13" s="12">
        <f>SUM(H14+H19+H28+H33)</f>
        <v>584.46</v>
      </c>
    </row>
    <row r="14" spans="1:8" ht="63.75" thickBot="1">
      <c r="A14" s="13" t="s">
        <v>18</v>
      </c>
      <c r="B14" s="10">
        <v>833</v>
      </c>
      <c r="C14" s="11" t="s">
        <v>16</v>
      </c>
      <c r="D14" s="11" t="s">
        <v>19</v>
      </c>
      <c r="E14" s="10"/>
      <c r="F14" s="10"/>
      <c r="G14" s="12">
        <f t="shared" ref="G14:H17" si="0">SUM(G15)</f>
        <v>113.1</v>
      </c>
      <c r="H14" s="12">
        <f t="shared" si="0"/>
        <v>113.1</v>
      </c>
    </row>
    <row r="15" spans="1:8" ht="17.25" thickBot="1">
      <c r="A15" s="14" t="s">
        <v>20</v>
      </c>
      <c r="B15" s="15">
        <v>833</v>
      </c>
      <c r="C15" s="16" t="s">
        <v>16</v>
      </c>
      <c r="D15" s="16" t="s">
        <v>19</v>
      </c>
      <c r="E15" s="17" t="s">
        <v>21</v>
      </c>
      <c r="F15" s="18"/>
      <c r="G15" s="19">
        <f t="shared" si="0"/>
        <v>113.1</v>
      </c>
      <c r="H15" s="19">
        <f t="shared" si="0"/>
        <v>113.1</v>
      </c>
    </row>
    <row r="16" spans="1:8" ht="17.25" thickBot="1">
      <c r="A16" s="14" t="s">
        <v>22</v>
      </c>
      <c r="B16" s="15">
        <v>833</v>
      </c>
      <c r="C16" s="16" t="s">
        <v>16</v>
      </c>
      <c r="D16" s="16" t="s">
        <v>19</v>
      </c>
      <c r="E16" s="20" t="s">
        <v>23</v>
      </c>
      <c r="F16" s="15"/>
      <c r="G16" s="19">
        <f t="shared" si="0"/>
        <v>113.1</v>
      </c>
      <c r="H16" s="19">
        <f t="shared" si="0"/>
        <v>113.1</v>
      </c>
    </row>
    <row r="17" spans="1:8" ht="17.25" thickBot="1">
      <c r="A17" s="14" t="s">
        <v>24</v>
      </c>
      <c r="B17" s="15">
        <v>833</v>
      </c>
      <c r="C17" s="16" t="s">
        <v>16</v>
      </c>
      <c r="D17" s="16" t="s">
        <v>19</v>
      </c>
      <c r="E17" s="21" t="s">
        <v>25</v>
      </c>
      <c r="F17" s="15"/>
      <c r="G17" s="19">
        <f t="shared" si="0"/>
        <v>113.1</v>
      </c>
      <c r="H17" s="19">
        <f t="shared" si="0"/>
        <v>113.1</v>
      </c>
    </row>
    <row r="18" spans="1:8" ht="65.25" thickBot="1">
      <c r="A18" s="22" t="s">
        <v>26</v>
      </c>
      <c r="B18" s="15">
        <v>833</v>
      </c>
      <c r="C18" s="23" t="s">
        <v>16</v>
      </c>
      <c r="D18" s="23" t="s">
        <v>19</v>
      </c>
      <c r="E18" s="24" t="s">
        <v>25</v>
      </c>
      <c r="F18" s="25">
        <v>100</v>
      </c>
      <c r="G18" s="26">
        <v>113.1</v>
      </c>
      <c r="H18" s="26">
        <v>113.1</v>
      </c>
    </row>
    <row r="19" spans="1:8" ht="95.25" thickBot="1">
      <c r="A19" s="13" t="s">
        <v>27</v>
      </c>
      <c r="B19" s="10">
        <v>0</v>
      </c>
      <c r="C19" s="11" t="s">
        <v>16</v>
      </c>
      <c r="D19" s="11" t="s">
        <v>28</v>
      </c>
      <c r="E19" s="10"/>
      <c r="F19" s="10"/>
      <c r="G19" s="12">
        <f>SUM(G20)</f>
        <v>330.36</v>
      </c>
      <c r="H19" s="12">
        <f>SUM(H20)</f>
        <v>330.36</v>
      </c>
    </row>
    <row r="20" spans="1:8" ht="17.25" thickBot="1">
      <c r="A20" s="14" t="s">
        <v>20</v>
      </c>
      <c r="B20" s="15">
        <v>833</v>
      </c>
      <c r="C20" s="16" t="s">
        <v>16</v>
      </c>
      <c r="D20" s="16" t="s">
        <v>28</v>
      </c>
      <c r="E20" s="27" t="s">
        <v>21</v>
      </c>
      <c r="F20" s="18"/>
      <c r="G20" s="19">
        <f>SUM(G21+G25)</f>
        <v>330.36</v>
      </c>
      <c r="H20" s="19">
        <f>SUM(H21+H25)</f>
        <v>330.36</v>
      </c>
    </row>
    <row r="21" spans="1:8" ht="17.25" thickBot="1">
      <c r="A21" s="14" t="s">
        <v>22</v>
      </c>
      <c r="B21" s="15">
        <v>833</v>
      </c>
      <c r="C21" s="16" t="s">
        <v>16</v>
      </c>
      <c r="D21" s="16" t="s">
        <v>28</v>
      </c>
      <c r="E21" s="28" t="s">
        <v>23</v>
      </c>
      <c r="F21" s="15"/>
      <c r="G21" s="19">
        <f>SUM(G22)</f>
        <v>325.84000000000003</v>
      </c>
      <c r="H21" s="19">
        <f>SUM(H22)</f>
        <v>325.84000000000003</v>
      </c>
    </row>
    <row r="22" spans="1:8" ht="17.25" thickBot="1">
      <c r="A22" s="14" t="s">
        <v>29</v>
      </c>
      <c r="B22" s="15">
        <v>833</v>
      </c>
      <c r="C22" s="16" t="s">
        <v>16</v>
      </c>
      <c r="D22" s="16" t="s">
        <v>28</v>
      </c>
      <c r="E22" s="29" t="s">
        <v>30</v>
      </c>
      <c r="F22" s="15"/>
      <c r="G22" s="19">
        <f>SUM(G23:G24)</f>
        <v>325.84000000000003</v>
      </c>
      <c r="H22" s="19">
        <f>SUM(H23:H24)</f>
        <v>325.84000000000003</v>
      </c>
    </row>
    <row r="23" spans="1:8" ht="65.25" thickBot="1">
      <c r="A23" s="22" t="s">
        <v>26</v>
      </c>
      <c r="B23" s="15">
        <v>833</v>
      </c>
      <c r="C23" s="23" t="s">
        <v>16</v>
      </c>
      <c r="D23" s="23" t="s">
        <v>28</v>
      </c>
      <c r="E23" s="30" t="s">
        <v>30</v>
      </c>
      <c r="F23" s="25">
        <v>100</v>
      </c>
      <c r="G23" s="26">
        <v>190</v>
      </c>
      <c r="H23" s="26">
        <v>190</v>
      </c>
    </row>
    <row r="24" spans="1:8" ht="27" thickBot="1">
      <c r="A24" s="22" t="s">
        <v>31</v>
      </c>
      <c r="B24" s="15">
        <v>833</v>
      </c>
      <c r="C24" s="23" t="s">
        <v>16</v>
      </c>
      <c r="D24" s="23" t="s">
        <v>28</v>
      </c>
      <c r="E24" s="30" t="s">
        <v>30</v>
      </c>
      <c r="F24" s="25">
        <v>200</v>
      </c>
      <c r="G24" s="26">
        <v>135.84</v>
      </c>
      <c r="H24" s="26">
        <v>135.84</v>
      </c>
    </row>
    <row r="25" spans="1:8" ht="27" thickBot="1">
      <c r="A25" s="14" t="s">
        <v>32</v>
      </c>
      <c r="B25" s="15">
        <v>833</v>
      </c>
      <c r="C25" s="23" t="s">
        <v>16</v>
      </c>
      <c r="D25" s="23" t="s">
        <v>28</v>
      </c>
      <c r="E25" s="15" t="s">
        <v>33</v>
      </c>
      <c r="F25" s="31"/>
      <c r="G25" s="26">
        <f>SUM(G26)</f>
        <v>4.5199999999999996</v>
      </c>
      <c r="H25" s="26">
        <f>SUM(H26)</f>
        <v>4.5199999999999996</v>
      </c>
    </row>
    <row r="26" spans="1:8" ht="27" thickBot="1">
      <c r="A26" s="14" t="s">
        <v>34</v>
      </c>
      <c r="B26" s="15">
        <v>833</v>
      </c>
      <c r="C26" s="16" t="s">
        <v>16</v>
      </c>
      <c r="D26" s="16" t="s">
        <v>28</v>
      </c>
      <c r="E26" s="15" t="s">
        <v>35</v>
      </c>
      <c r="F26" s="15"/>
      <c r="G26" s="19">
        <f>SUM(G27)</f>
        <v>4.5199999999999996</v>
      </c>
      <c r="H26" s="19">
        <f>SUM(H27)</f>
        <v>4.5199999999999996</v>
      </c>
    </row>
    <row r="27" spans="1:8" ht="16.5" thickBot="1">
      <c r="A27" s="22" t="s">
        <v>36</v>
      </c>
      <c r="B27" s="15">
        <v>833</v>
      </c>
      <c r="C27" s="23" t="s">
        <v>16</v>
      </c>
      <c r="D27" s="23" t="s">
        <v>28</v>
      </c>
      <c r="E27" s="25" t="s">
        <v>35</v>
      </c>
      <c r="F27" s="25">
        <v>800</v>
      </c>
      <c r="G27" s="26">
        <v>4.5199999999999996</v>
      </c>
      <c r="H27" s="26">
        <v>4.5199999999999996</v>
      </c>
    </row>
    <row r="28" spans="1:8" ht="63.75" thickBot="1">
      <c r="A28" s="13" t="s">
        <v>37</v>
      </c>
      <c r="B28" s="10">
        <v>833</v>
      </c>
      <c r="C28" s="11" t="s">
        <v>16</v>
      </c>
      <c r="D28" s="11" t="s">
        <v>38</v>
      </c>
      <c r="E28" s="10"/>
      <c r="F28" s="10"/>
      <c r="G28" s="12">
        <f t="shared" ref="G28:H31" si="1">SUM(G29)</f>
        <v>131</v>
      </c>
      <c r="H28" s="12">
        <f t="shared" si="1"/>
        <v>131</v>
      </c>
    </row>
    <row r="29" spans="1:8" ht="17.25" thickBot="1">
      <c r="A29" s="14" t="s">
        <v>20</v>
      </c>
      <c r="B29" s="15">
        <v>833</v>
      </c>
      <c r="C29" s="16" t="s">
        <v>16</v>
      </c>
      <c r="D29" s="16" t="s">
        <v>38</v>
      </c>
      <c r="E29" s="27" t="s">
        <v>21</v>
      </c>
      <c r="F29" s="18"/>
      <c r="G29" s="19">
        <f t="shared" si="1"/>
        <v>131</v>
      </c>
      <c r="H29" s="19">
        <f t="shared" si="1"/>
        <v>131</v>
      </c>
    </row>
    <row r="30" spans="1:8" ht="17.25" thickBot="1">
      <c r="A30" s="14" t="s">
        <v>22</v>
      </c>
      <c r="B30" s="15">
        <v>833</v>
      </c>
      <c r="C30" s="16" t="s">
        <v>16</v>
      </c>
      <c r="D30" s="16" t="s">
        <v>38</v>
      </c>
      <c r="E30" s="28" t="s">
        <v>23</v>
      </c>
      <c r="F30" s="15"/>
      <c r="G30" s="19">
        <f t="shared" si="1"/>
        <v>131</v>
      </c>
      <c r="H30" s="19">
        <f t="shared" si="1"/>
        <v>131</v>
      </c>
    </row>
    <row r="31" spans="1:8" ht="17.25" thickBot="1">
      <c r="A31" s="14" t="s">
        <v>29</v>
      </c>
      <c r="B31" s="15">
        <v>833</v>
      </c>
      <c r="C31" s="16" t="s">
        <v>16</v>
      </c>
      <c r="D31" s="16" t="s">
        <v>38</v>
      </c>
      <c r="E31" s="29" t="s">
        <v>30</v>
      </c>
      <c r="F31" s="15"/>
      <c r="G31" s="19">
        <f t="shared" si="1"/>
        <v>131</v>
      </c>
      <c r="H31" s="19">
        <f t="shared" si="1"/>
        <v>131</v>
      </c>
    </row>
    <row r="32" spans="1:8" ht="65.25" thickBot="1">
      <c r="A32" s="22" t="s">
        <v>26</v>
      </c>
      <c r="B32" s="15">
        <v>833</v>
      </c>
      <c r="C32" s="23" t="s">
        <v>16</v>
      </c>
      <c r="D32" s="23" t="s">
        <v>38</v>
      </c>
      <c r="E32" s="24" t="s">
        <v>30</v>
      </c>
      <c r="F32" s="25">
        <v>100</v>
      </c>
      <c r="G32" s="26">
        <v>131</v>
      </c>
      <c r="H32" s="26">
        <v>131</v>
      </c>
    </row>
    <row r="33" spans="1:8" ht="16.5" thickBot="1">
      <c r="A33" s="13" t="s">
        <v>39</v>
      </c>
      <c r="B33" s="10">
        <v>0</v>
      </c>
      <c r="C33" s="11" t="s">
        <v>16</v>
      </c>
      <c r="D33" s="11">
        <v>13</v>
      </c>
      <c r="E33" s="10"/>
      <c r="F33" s="10"/>
      <c r="G33" s="12">
        <f t="shared" ref="G33:H36" si="2">SUM(G34)</f>
        <v>10</v>
      </c>
      <c r="H33" s="12">
        <f t="shared" si="2"/>
        <v>10</v>
      </c>
    </row>
    <row r="34" spans="1:8" ht="16.5" thickBot="1">
      <c r="A34" s="14" t="s">
        <v>20</v>
      </c>
      <c r="B34" s="15">
        <v>833</v>
      </c>
      <c r="C34" s="16" t="s">
        <v>16</v>
      </c>
      <c r="D34" s="16">
        <v>13</v>
      </c>
      <c r="E34" s="15" t="s">
        <v>21</v>
      </c>
      <c r="F34" s="15"/>
      <c r="G34" s="19">
        <f t="shared" si="2"/>
        <v>10</v>
      </c>
      <c r="H34" s="19">
        <f t="shared" si="2"/>
        <v>10</v>
      </c>
    </row>
    <row r="35" spans="1:8" ht="27" thickBot="1">
      <c r="A35" s="14" t="s">
        <v>40</v>
      </c>
      <c r="B35" s="15">
        <v>833</v>
      </c>
      <c r="C35" s="16" t="s">
        <v>16</v>
      </c>
      <c r="D35" s="16">
        <v>13</v>
      </c>
      <c r="E35" s="15" t="s">
        <v>41</v>
      </c>
      <c r="F35" s="15"/>
      <c r="G35" s="19">
        <f t="shared" si="2"/>
        <v>10</v>
      </c>
      <c r="H35" s="19">
        <f t="shared" si="2"/>
        <v>10</v>
      </c>
    </row>
    <row r="36" spans="1:8" ht="16.5" thickBot="1">
      <c r="A36" s="14" t="s">
        <v>42</v>
      </c>
      <c r="B36" s="15">
        <v>833</v>
      </c>
      <c r="C36" s="16" t="s">
        <v>16</v>
      </c>
      <c r="D36" s="16">
        <v>13</v>
      </c>
      <c r="E36" s="15" t="s">
        <v>43</v>
      </c>
      <c r="F36" s="15"/>
      <c r="G36" s="19">
        <f t="shared" si="2"/>
        <v>10</v>
      </c>
      <c r="H36" s="19">
        <f t="shared" si="2"/>
        <v>10</v>
      </c>
    </row>
    <row r="37" spans="1:8" ht="16.5" thickBot="1">
      <c r="A37" s="22" t="s">
        <v>36</v>
      </c>
      <c r="B37" s="15">
        <v>833</v>
      </c>
      <c r="C37" s="23" t="s">
        <v>16</v>
      </c>
      <c r="D37" s="23">
        <v>13</v>
      </c>
      <c r="E37" s="25" t="s">
        <v>44</v>
      </c>
      <c r="F37" s="25">
        <v>800</v>
      </c>
      <c r="G37" s="26">
        <v>10</v>
      </c>
      <c r="H37" s="26">
        <v>10</v>
      </c>
    </row>
    <row r="38" spans="1:8" ht="16.5" thickBot="1">
      <c r="A38" s="13" t="s">
        <v>45</v>
      </c>
      <c r="B38" s="10">
        <v>833</v>
      </c>
      <c r="C38" s="11" t="s">
        <v>19</v>
      </c>
      <c r="D38" s="11" t="s">
        <v>17</v>
      </c>
      <c r="E38" s="10"/>
      <c r="F38" s="10"/>
      <c r="G38" s="12">
        <f t="shared" ref="G38:H41" si="3">SUM(G39)</f>
        <v>172.5</v>
      </c>
      <c r="H38" s="12">
        <f t="shared" si="3"/>
        <v>172.5</v>
      </c>
    </row>
    <row r="39" spans="1:8" ht="32.25" thickBot="1">
      <c r="A39" s="13" t="s">
        <v>46</v>
      </c>
      <c r="B39" s="10">
        <v>833</v>
      </c>
      <c r="C39" s="11" t="s">
        <v>19</v>
      </c>
      <c r="D39" s="11" t="s">
        <v>47</v>
      </c>
      <c r="E39" s="10"/>
      <c r="F39" s="10"/>
      <c r="G39" s="12">
        <f t="shared" si="3"/>
        <v>172.5</v>
      </c>
      <c r="H39" s="12">
        <f t="shared" si="3"/>
        <v>172.5</v>
      </c>
    </row>
    <row r="40" spans="1:8" ht="16.5" thickBot="1">
      <c r="A40" s="14" t="s">
        <v>20</v>
      </c>
      <c r="B40" s="15">
        <v>833</v>
      </c>
      <c r="C40" s="16" t="s">
        <v>19</v>
      </c>
      <c r="D40" s="16" t="s">
        <v>47</v>
      </c>
      <c r="E40" s="15" t="s">
        <v>21</v>
      </c>
      <c r="F40" s="15"/>
      <c r="G40" s="19">
        <f t="shared" si="3"/>
        <v>172.5</v>
      </c>
      <c r="H40" s="19">
        <f t="shared" si="3"/>
        <v>172.5</v>
      </c>
    </row>
    <row r="41" spans="1:8" ht="65.25" thickBot="1">
      <c r="A41" s="14" t="s">
        <v>48</v>
      </c>
      <c r="B41" s="15">
        <v>833</v>
      </c>
      <c r="C41" s="16" t="s">
        <v>19</v>
      </c>
      <c r="D41" s="16" t="s">
        <v>47</v>
      </c>
      <c r="E41" s="21" t="s">
        <v>49</v>
      </c>
      <c r="F41" s="15"/>
      <c r="G41" s="19">
        <f t="shared" si="3"/>
        <v>172.5</v>
      </c>
      <c r="H41" s="19">
        <f t="shared" si="3"/>
        <v>172.5</v>
      </c>
    </row>
    <row r="42" spans="1:8" ht="39.75" thickBot="1">
      <c r="A42" s="14" t="s">
        <v>50</v>
      </c>
      <c r="B42" s="15">
        <v>833</v>
      </c>
      <c r="C42" s="16" t="s">
        <v>19</v>
      </c>
      <c r="D42" s="16" t="s">
        <v>47</v>
      </c>
      <c r="E42" s="29" t="s">
        <v>51</v>
      </c>
      <c r="F42" s="15"/>
      <c r="G42" s="19">
        <f>SUM(G43:G44)</f>
        <v>172.5</v>
      </c>
      <c r="H42" s="19">
        <f>SUM(H43:H44)</f>
        <v>172.5</v>
      </c>
    </row>
    <row r="43" spans="1:8" ht="65.25" thickBot="1">
      <c r="A43" s="22" t="s">
        <v>26</v>
      </c>
      <c r="B43" s="15">
        <v>833</v>
      </c>
      <c r="C43" s="23" t="s">
        <v>19</v>
      </c>
      <c r="D43" s="23" t="s">
        <v>47</v>
      </c>
      <c r="E43" s="30" t="s">
        <v>51</v>
      </c>
      <c r="F43" s="25">
        <v>100</v>
      </c>
      <c r="G43" s="26">
        <v>162</v>
      </c>
      <c r="H43" s="26">
        <v>162</v>
      </c>
    </row>
    <row r="44" spans="1:8" ht="27" thickBot="1">
      <c r="A44" s="22" t="s">
        <v>31</v>
      </c>
      <c r="B44" s="15">
        <v>833</v>
      </c>
      <c r="C44" s="23" t="s">
        <v>19</v>
      </c>
      <c r="D44" s="23" t="s">
        <v>47</v>
      </c>
      <c r="E44" s="32" t="s">
        <v>51</v>
      </c>
      <c r="F44" s="33">
        <v>200</v>
      </c>
      <c r="G44" s="26">
        <v>10.5</v>
      </c>
      <c r="H44" s="26">
        <v>10.5</v>
      </c>
    </row>
    <row r="45" spans="1:8" ht="32.25" thickBot="1">
      <c r="A45" s="13" t="s">
        <v>52</v>
      </c>
      <c r="B45" s="10">
        <v>833</v>
      </c>
      <c r="C45" s="11" t="s">
        <v>53</v>
      </c>
      <c r="D45" s="11" t="s">
        <v>17</v>
      </c>
      <c r="E45" s="34"/>
      <c r="F45" s="10"/>
      <c r="G45" s="12">
        <f t="shared" ref="G45:H49" si="4">SUM(G46)</f>
        <v>615</v>
      </c>
      <c r="H45" s="12">
        <f t="shared" si="4"/>
        <v>615</v>
      </c>
    </row>
    <row r="46" spans="1:8" ht="16.5" thickBot="1">
      <c r="A46" s="13" t="s">
        <v>54</v>
      </c>
      <c r="B46" s="10">
        <v>833</v>
      </c>
      <c r="C46" s="11" t="s">
        <v>53</v>
      </c>
      <c r="D46" s="11" t="s">
        <v>47</v>
      </c>
      <c r="E46" s="10"/>
      <c r="F46" s="10"/>
      <c r="G46" s="12">
        <f t="shared" si="4"/>
        <v>615</v>
      </c>
      <c r="H46" s="12">
        <f t="shared" si="4"/>
        <v>615</v>
      </c>
    </row>
    <row r="47" spans="1:8" ht="16.5" thickBot="1">
      <c r="A47" s="14" t="s">
        <v>20</v>
      </c>
      <c r="B47" s="15">
        <v>833</v>
      </c>
      <c r="C47" s="16" t="s">
        <v>53</v>
      </c>
      <c r="D47" s="16" t="s">
        <v>47</v>
      </c>
      <c r="E47" s="15" t="s">
        <v>21</v>
      </c>
      <c r="F47" s="10"/>
      <c r="G47" s="19">
        <f t="shared" si="4"/>
        <v>615</v>
      </c>
      <c r="H47" s="19">
        <f t="shared" si="4"/>
        <v>615</v>
      </c>
    </row>
    <row r="48" spans="1:8" ht="16.5" thickBot="1">
      <c r="A48" s="14" t="s">
        <v>54</v>
      </c>
      <c r="B48" s="15">
        <v>833</v>
      </c>
      <c r="C48" s="16" t="s">
        <v>53</v>
      </c>
      <c r="D48" s="16" t="s">
        <v>47</v>
      </c>
      <c r="E48" s="15" t="s">
        <v>55</v>
      </c>
      <c r="F48" s="15"/>
      <c r="G48" s="19">
        <f t="shared" si="4"/>
        <v>615</v>
      </c>
      <c r="H48" s="19">
        <f t="shared" si="4"/>
        <v>615</v>
      </c>
    </row>
    <row r="49" spans="1:8" ht="16.5" thickBot="1">
      <c r="A49" s="14" t="s">
        <v>56</v>
      </c>
      <c r="B49" s="15">
        <v>833</v>
      </c>
      <c r="C49" s="16" t="s">
        <v>53</v>
      </c>
      <c r="D49" s="16" t="s">
        <v>47</v>
      </c>
      <c r="E49" s="15" t="s">
        <v>57</v>
      </c>
      <c r="F49" s="15"/>
      <c r="G49" s="19">
        <f t="shared" si="4"/>
        <v>615</v>
      </c>
      <c r="H49" s="19">
        <f t="shared" si="4"/>
        <v>615</v>
      </c>
    </row>
    <row r="50" spans="1:8" ht="27" thickBot="1">
      <c r="A50" s="22" t="s">
        <v>31</v>
      </c>
      <c r="B50" s="15">
        <v>833</v>
      </c>
      <c r="C50" s="23" t="s">
        <v>53</v>
      </c>
      <c r="D50" s="23" t="s">
        <v>47</v>
      </c>
      <c r="E50" s="25" t="s">
        <v>57</v>
      </c>
      <c r="F50" s="25">
        <v>200</v>
      </c>
      <c r="G50" s="26">
        <v>615</v>
      </c>
      <c r="H50" s="26">
        <v>615</v>
      </c>
    </row>
    <row r="51" spans="1:8" ht="16.5" thickBot="1">
      <c r="A51" s="13" t="s">
        <v>58</v>
      </c>
      <c r="B51" s="10">
        <v>833</v>
      </c>
      <c r="C51" s="11" t="s">
        <v>59</v>
      </c>
      <c r="D51" s="11" t="s">
        <v>17</v>
      </c>
      <c r="E51" s="10"/>
      <c r="F51" s="10"/>
      <c r="G51" s="12">
        <f>SUM(G52)</f>
        <v>1193.2</v>
      </c>
      <c r="H51" s="12">
        <f>SUM(H52)</f>
        <v>1208.2</v>
      </c>
    </row>
    <row r="52" spans="1:8" ht="16.5" thickBot="1">
      <c r="A52" s="13" t="s">
        <v>60</v>
      </c>
      <c r="B52" s="10">
        <v>833</v>
      </c>
      <c r="C52" s="11" t="s">
        <v>59</v>
      </c>
      <c r="D52" s="11" t="s">
        <v>16</v>
      </c>
      <c r="E52" s="10"/>
      <c r="F52" s="10"/>
      <c r="G52" s="12">
        <f>SUM(G53)</f>
        <v>1193.2</v>
      </c>
      <c r="H52" s="12">
        <f>SUM(H53)</f>
        <v>1208.2</v>
      </c>
    </row>
    <row r="53" spans="1:8" ht="16.5" thickBot="1">
      <c r="A53" s="14" t="s">
        <v>20</v>
      </c>
      <c r="B53" s="10">
        <v>833</v>
      </c>
      <c r="C53" s="16" t="s">
        <v>59</v>
      </c>
      <c r="D53" s="16" t="s">
        <v>16</v>
      </c>
      <c r="E53" s="15" t="s">
        <v>21</v>
      </c>
      <c r="F53" s="10"/>
      <c r="G53" s="12">
        <f>SUM(G54+G59)</f>
        <v>1193.2</v>
      </c>
      <c r="H53" s="12">
        <f>SUM(H54+H59)</f>
        <v>1208.2</v>
      </c>
    </row>
    <row r="54" spans="1:8" ht="27" thickBot="1">
      <c r="A54" s="14" t="s">
        <v>61</v>
      </c>
      <c r="B54" s="15">
        <v>833</v>
      </c>
      <c r="C54" s="16" t="s">
        <v>59</v>
      </c>
      <c r="D54" s="16" t="s">
        <v>16</v>
      </c>
      <c r="E54" s="15" t="s">
        <v>62</v>
      </c>
      <c r="F54" s="15"/>
      <c r="G54" s="19">
        <f>SUM(G55)</f>
        <v>1186.45</v>
      </c>
      <c r="H54" s="19">
        <f>SUM(H55)</f>
        <v>1201.45</v>
      </c>
    </row>
    <row r="55" spans="1:8" ht="27" thickBot="1">
      <c r="A55" s="14" t="s">
        <v>63</v>
      </c>
      <c r="B55" s="15">
        <v>833</v>
      </c>
      <c r="C55" s="16" t="s">
        <v>59</v>
      </c>
      <c r="D55" s="16" t="s">
        <v>16</v>
      </c>
      <c r="E55" s="15" t="s">
        <v>64</v>
      </c>
      <c r="F55" s="15"/>
      <c r="G55" s="19">
        <f>SUM(G56)</f>
        <v>1186.45</v>
      </c>
      <c r="H55" s="19">
        <f>SUM(H56)</f>
        <v>1201.45</v>
      </c>
    </row>
    <row r="56" spans="1:8" ht="39.75" thickBot="1">
      <c r="A56" s="14" t="s">
        <v>65</v>
      </c>
      <c r="B56" s="15">
        <v>833</v>
      </c>
      <c r="C56" s="16" t="s">
        <v>59</v>
      </c>
      <c r="D56" s="16" t="s">
        <v>16</v>
      </c>
      <c r="E56" s="15" t="s">
        <v>66</v>
      </c>
      <c r="F56" s="15"/>
      <c r="G56" s="19">
        <f>SUM(G57:G58)</f>
        <v>1186.45</v>
      </c>
      <c r="H56" s="19">
        <f>SUM(H57:H58)</f>
        <v>1201.45</v>
      </c>
    </row>
    <row r="57" spans="1:8" ht="65.25" thickBot="1">
      <c r="A57" s="22" t="s">
        <v>26</v>
      </c>
      <c r="B57" s="25">
        <v>833</v>
      </c>
      <c r="C57" s="23" t="s">
        <v>59</v>
      </c>
      <c r="D57" s="23" t="s">
        <v>16</v>
      </c>
      <c r="E57" s="25" t="s">
        <v>66</v>
      </c>
      <c r="F57" s="25">
        <v>100</v>
      </c>
      <c r="G57" s="26">
        <v>460.99</v>
      </c>
      <c r="H57" s="26">
        <v>475.99</v>
      </c>
    </row>
    <row r="58" spans="1:8" ht="27" thickBot="1">
      <c r="A58" s="22" t="s">
        <v>31</v>
      </c>
      <c r="B58" s="25">
        <v>833</v>
      </c>
      <c r="C58" s="23" t="s">
        <v>59</v>
      </c>
      <c r="D58" s="23" t="s">
        <v>16</v>
      </c>
      <c r="E58" s="25" t="s">
        <v>66</v>
      </c>
      <c r="F58" s="25">
        <v>200</v>
      </c>
      <c r="G58" s="26">
        <v>725.46</v>
      </c>
      <c r="H58" s="26">
        <v>725.46</v>
      </c>
    </row>
    <row r="59" spans="1:8" ht="27" thickBot="1">
      <c r="A59" s="14" t="s">
        <v>32</v>
      </c>
      <c r="B59" s="15">
        <v>833</v>
      </c>
      <c r="C59" s="16" t="s">
        <v>59</v>
      </c>
      <c r="D59" s="16" t="s">
        <v>16</v>
      </c>
      <c r="E59" s="15" t="s">
        <v>33</v>
      </c>
      <c r="F59" s="15"/>
      <c r="G59" s="19">
        <f>SUM(G60)</f>
        <v>6.75</v>
      </c>
      <c r="H59" s="19">
        <f>SUM(H60)</f>
        <v>6.75</v>
      </c>
    </row>
    <row r="60" spans="1:8" ht="39.75" thickBot="1">
      <c r="A60" s="14" t="s">
        <v>67</v>
      </c>
      <c r="B60" s="15">
        <v>833</v>
      </c>
      <c r="C60" s="16" t="s">
        <v>59</v>
      </c>
      <c r="D60" s="16" t="s">
        <v>16</v>
      </c>
      <c r="E60" s="15" t="s">
        <v>68</v>
      </c>
      <c r="F60" s="15"/>
      <c r="G60" s="19">
        <f>SUM(G61)</f>
        <v>6.75</v>
      </c>
      <c r="H60" s="19">
        <f>SUM(H61)</f>
        <v>6.75</v>
      </c>
    </row>
    <row r="61" spans="1:8" ht="16.5" thickBot="1">
      <c r="A61" s="35" t="s">
        <v>36</v>
      </c>
      <c r="B61" s="15">
        <v>833</v>
      </c>
      <c r="C61" s="23" t="s">
        <v>59</v>
      </c>
      <c r="D61" s="23" t="s">
        <v>16</v>
      </c>
      <c r="E61" s="25" t="s">
        <v>68</v>
      </c>
      <c r="F61" s="25">
        <v>800</v>
      </c>
      <c r="G61" s="26">
        <v>6.75</v>
      </c>
      <c r="H61" s="26">
        <v>6.75</v>
      </c>
    </row>
    <row r="62" spans="1:8" ht="16.5" thickBot="1">
      <c r="A62" s="13" t="s">
        <v>69</v>
      </c>
      <c r="B62" s="10">
        <v>833</v>
      </c>
      <c r="C62" s="11">
        <v>11</v>
      </c>
      <c r="D62" s="11" t="s">
        <v>17</v>
      </c>
      <c r="E62" s="10"/>
      <c r="F62" s="10"/>
      <c r="G62" s="12">
        <f t="shared" ref="G62:H65" si="5">SUM(G63)</f>
        <v>112</v>
      </c>
      <c r="H62" s="12">
        <f t="shared" si="5"/>
        <v>112</v>
      </c>
    </row>
    <row r="63" spans="1:8" ht="16.5" thickBot="1">
      <c r="A63" s="13" t="s">
        <v>70</v>
      </c>
      <c r="B63" s="10">
        <v>833</v>
      </c>
      <c r="C63" s="11">
        <v>11</v>
      </c>
      <c r="D63" s="11" t="s">
        <v>16</v>
      </c>
      <c r="E63" s="10"/>
      <c r="F63" s="10"/>
      <c r="G63" s="12">
        <f t="shared" si="5"/>
        <v>112</v>
      </c>
      <c r="H63" s="12">
        <f t="shared" si="5"/>
        <v>112</v>
      </c>
    </row>
    <row r="64" spans="1:8" ht="16.5" thickBot="1">
      <c r="A64" s="14" t="s">
        <v>20</v>
      </c>
      <c r="B64" s="15">
        <v>833</v>
      </c>
      <c r="C64" s="16">
        <v>11</v>
      </c>
      <c r="D64" s="16" t="s">
        <v>16</v>
      </c>
      <c r="E64" s="15" t="s">
        <v>21</v>
      </c>
      <c r="F64" s="15"/>
      <c r="G64" s="19">
        <f t="shared" si="5"/>
        <v>112</v>
      </c>
      <c r="H64" s="19">
        <f t="shared" si="5"/>
        <v>112</v>
      </c>
    </row>
    <row r="65" spans="1:8" ht="27" thickBot="1">
      <c r="A65" s="14" t="s">
        <v>71</v>
      </c>
      <c r="B65" s="15">
        <v>833</v>
      </c>
      <c r="C65" s="16">
        <v>11</v>
      </c>
      <c r="D65" s="16" t="s">
        <v>16</v>
      </c>
      <c r="E65" s="15" t="s">
        <v>72</v>
      </c>
      <c r="F65" s="15"/>
      <c r="G65" s="19">
        <f t="shared" si="5"/>
        <v>112</v>
      </c>
      <c r="H65" s="19">
        <f t="shared" si="5"/>
        <v>112</v>
      </c>
    </row>
    <row r="66" spans="1:8" ht="27" thickBot="1">
      <c r="A66" s="22" t="s">
        <v>31</v>
      </c>
      <c r="B66" s="15">
        <v>833</v>
      </c>
      <c r="C66" s="23">
        <v>11</v>
      </c>
      <c r="D66" s="23" t="s">
        <v>16</v>
      </c>
      <c r="E66" s="25" t="s">
        <v>72</v>
      </c>
      <c r="F66" s="25">
        <v>200</v>
      </c>
      <c r="G66" s="26">
        <v>112</v>
      </c>
      <c r="H66" s="26">
        <v>112</v>
      </c>
    </row>
    <row r="67" spans="1:8" ht="16.5" thickBot="1">
      <c r="A67" s="36" t="s">
        <v>73</v>
      </c>
      <c r="B67" s="37"/>
      <c r="C67" s="38"/>
      <c r="D67" s="38"/>
      <c r="E67" s="37"/>
      <c r="F67" s="37"/>
      <c r="G67" s="39">
        <v>2677.16</v>
      </c>
      <c r="H67" s="39">
        <v>2692.16</v>
      </c>
    </row>
    <row r="68" spans="1:8">
      <c r="A68" s="4"/>
    </row>
  </sheetData>
  <mergeCells count="13">
    <mergeCell ref="F10:F11"/>
    <mergeCell ref="G10:G11"/>
    <mergeCell ref="H10:H11"/>
    <mergeCell ref="E1:H1"/>
    <mergeCell ref="A2:H2"/>
    <mergeCell ref="A3:H3"/>
    <mergeCell ref="A4:H4"/>
    <mergeCell ref="A8:H8"/>
    <mergeCell ref="A10:A11"/>
    <mergeCell ref="B10:B11"/>
    <mergeCell ref="C10:C11"/>
    <mergeCell ref="D10:D11"/>
    <mergeCell ref="E10:E11"/>
  </mergeCells>
  <pageMargins left="0.23622047244094491" right="0.15748031496062992" top="0.19685039370078741" bottom="0.27559055118110237" header="0.19685039370078741" footer="0.1574803149606299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2016-12-04T06:57:36Z</dcterms:created>
  <dcterms:modified xsi:type="dcterms:W3CDTF">2016-12-04T06:57:47Z</dcterms:modified>
</cp:coreProperties>
</file>